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GUTIERREZ&amp;MAYA\Documents\BILINGÜE\GONZALO ARZUZA E INGRID JAIMES\"/>
    </mc:Choice>
  </mc:AlternateContent>
  <xr:revisionPtr revIDLastSave="0" documentId="8_{7BB825DF-BF21-455F-989E-DA7AEF5635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3" i="1" l="1"/>
  <c r="G32" i="1"/>
  <c r="G31" i="1"/>
  <c r="H31" i="1" s="1"/>
  <c r="I31" i="1" s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33" i="1"/>
  <c r="I33" i="1" s="1"/>
  <c r="H32" i="1"/>
  <c r="I32" i="1" s="1"/>
  <c r="H30" i="1"/>
  <c r="I30" i="1" s="1"/>
  <c r="H19" i="1" l="1"/>
  <c r="I19" i="1" s="1"/>
  <c r="H18" i="1"/>
  <c r="I18" i="1" s="1"/>
  <c r="H16" i="1"/>
  <c r="I16" i="1" s="1"/>
  <c r="H15" i="1"/>
  <c r="I15" i="1" s="1"/>
  <c r="H13" i="1"/>
  <c r="I13" i="1" s="1"/>
  <c r="H12" i="1"/>
  <c r="I12" i="1" s="1"/>
  <c r="H14" i="1"/>
  <c r="I14" i="1" s="1"/>
  <c r="H17" i="1"/>
  <c r="I17" i="1" s="1"/>
  <c r="H11" i="1"/>
  <c r="I11" i="1" s="1"/>
  <c r="H10" i="1"/>
  <c r="I10" i="1" s="1"/>
  <c r="H9" i="1"/>
  <c r="I9" i="1" s="1"/>
  <c r="H8" i="1"/>
  <c r="I8" i="1" s="1"/>
  <c r="H29" i="1" l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I34" i="1" l="1"/>
  <c r="I35" i="1" l="1"/>
</calcChain>
</file>

<file path=xl/sharedStrings.xml><?xml version="1.0" encoding="utf-8"?>
<sst xmlns="http://schemas.openxmlformats.org/spreadsheetml/2006/main" count="22" uniqueCount="19">
  <si>
    <t>LIQUIDACION INTERESES MORATORIOS - TASA SUPERFINANCIERA</t>
  </si>
  <si>
    <t>CAPITAL</t>
  </si>
  <si>
    <t>PERIODO LIQUIDADO</t>
  </si>
  <si>
    <t>DESDE</t>
  </si>
  <si>
    <t>HASTA</t>
  </si>
  <si>
    <t>RESOLUCION</t>
  </si>
  <si>
    <t>FECHA</t>
  </si>
  <si>
    <t>VIGENCIA</t>
  </si>
  <si>
    <t>INTERES ANUAL EFECTIVO</t>
  </si>
  <si>
    <t>BANCARIO</t>
  </si>
  <si>
    <t>USURA</t>
  </si>
  <si>
    <t>CORRIENTE</t>
  </si>
  <si>
    <t>Anual</t>
  </si>
  <si>
    <t>Mensual</t>
  </si>
  <si>
    <t>INTERESES MORA</t>
  </si>
  <si>
    <t>TOTAL INTERESES HASTA 31/03/2022</t>
  </si>
  <si>
    <t>TOTAL INTERESES Y CAPITAL</t>
  </si>
  <si>
    <t xml:space="preserve"> </t>
  </si>
  <si>
    <t>NOTA: La presente liquidación se realiza sobre el saldo restante de capital una vez se aplicaron los abonos referidos en la liquidación aprobada por el despacho mediante auto del 6 de julio de 2021. Así mismo se liquidan intereses a partir del dia siguiente de la fecha de la liquidación anterior (31-enero-2020)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</si>
</sst>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General_)"/>
    <numFmt numFmtId="167" formatCode="_-[$$-240A]* #,##0.00_-;\-[$$-240A]* #,##0.00_-;_-[$$-240A]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Helv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165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/>
    <xf numFmtId="14" fontId="4" fillId="0" borderId="1" xfId="1" applyNumberFormat="1" applyFont="1" applyBorder="1" applyAlignment="1"/>
    <xf numFmtId="0" fontId="2" fillId="2" borderId="1" xfId="0" applyFont="1" applyFill="1" applyBorder="1"/>
    <xf numFmtId="165" fontId="4" fillId="2" borderId="1" xfId="1" applyFont="1" applyFill="1" applyBorder="1" applyAlignment="1"/>
    <xf numFmtId="10" fontId="5" fillId="0" borderId="1" xfId="2" applyNumberFormat="1" applyFont="1" applyBorder="1" applyAlignment="1">
      <alignment horizontal="center" vertical="center" wrapText="1"/>
    </xf>
    <xf numFmtId="166" fontId="5" fillId="0" borderId="1" xfId="2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164" fontId="4" fillId="0" borderId="1" xfId="7" applyFont="1" applyFill="1" applyBorder="1" applyAlignment="1">
      <alignment horizontal="center"/>
    </xf>
    <xf numFmtId="15" fontId="5" fillId="3" borderId="1" xfId="0" applyNumberFormat="1" applyFont="1" applyFill="1" applyBorder="1" applyAlignment="1">
      <alignment horizontal="center"/>
    </xf>
    <xf numFmtId="10" fontId="5" fillId="3" borderId="1" xfId="2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10" fontId="6" fillId="3" borderId="1" xfId="0" applyNumberFormat="1" applyFont="1" applyFill="1" applyBorder="1" applyAlignment="1">
      <alignment horizontal="center"/>
    </xf>
    <xf numFmtId="0" fontId="0" fillId="3" borderId="0" xfId="0" applyFill="1"/>
    <xf numFmtId="167" fontId="4" fillId="0" borderId="1" xfId="7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167" fontId="4" fillId="0" borderId="1" xfId="7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8">
    <cellStyle name="Hipervínculo" xfId="5" builtinId="8" hidden="1"/>
    <cellStyle name="Hipervínculo" xfId="3" builtinId="8" hidden="1"/>
    <cellStyle name="Hipervínculo visitado" xfId="6" builtinId="9" hidden="1"/>
    <cellStyle name="Hipervínculo visitado" xfId="4" builtinId="9" hidden="1"/>
    <cellStyle name="Moneda" xfId="1" builtinId="4"/>
    <cellStyle name="Moneda [0]" xfId="7" builtinId="7"/>
    <cellStyle name="Normal" xfId="0" builtinId="0"/>
    <cellStyle name="Normal 2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8"/>
  <sheetViews>
    <sheetView tabSelected="1" zoomScaleNormal="100" workbookViewId="0">
      <selection activeCell="D45" sqref="D45"/>
    </sheetView>
  </sheetViews>
  <sheetFormatPr defaultColWidth="11.42578125" defaultRowHeight="15"/>
  <cols>
    <col min="1" max="1" width="8.28515625" customWidth="1"/>
    <col min="2" max="2" width="9.85546875" style="4" customWidth="1"/>
    <col min="3" max="3" width="10" style="4" customWidth="1"/>
    <col min="4" max="4" width="11.140625" style="4" customWidth="1"/>
    <col min="5" max="5" width="10.28515625" style="4" customWidth="1"/>
    <col min="6" max="6" width="11" style="4" customWidth="1"/>
    <col min="7" max="7" width="11.42578125" style="4" customWidth="1"/>
    <col min="8" max="8" width="10.42578125" style="4" customWidth="1"/>
    <col min="9" max="9" width="15.42578125" style="4" customWidth="1"/>
    <col min="10" max="10" width="13.85546875" bestFit="1" customWidth="1"/>
  </cols>
  <sheetData>
    <row r="2" spans="2:9">
      <c r="B2" s="22" t="s">
        <v>0</v>
      </c>
      <c r="C2" s="22"/>
      <c r="D2" s="22"/>
      <c r="E2" s="22"/>
      <c r="F2" s="22"/>
      <c r="G2" s="22"/>
      <c r="H2" s="22"/>
      <c r="I2" s="22"/>
    </row>
    <row r="3" spans="2:9">
      <c r="B3" s="33" t="s">
        <v>1</v>
      </c>
      <c r="C3" s="33"/>
      <c r="D3" s="33"/>
      <c r="E3" s="33"/>
      <c r="F3" s="33"/>
      <c r="G3" s="33"/>
      <c r="H3" s="32">
        <v>45467249.829999998</v>
      </c>
      <c r="I3" s="32"/>
    </row>
    <row r="4" spans="2:9">
      <c r="B4" s="34" t="s">
        <v>2</v>
      </c>
      <c r="C4" s="35"/>
      <c r="D4" s="35"/>
      <c r="E4" s="35"/>
      <c r="F4" s="7" t="s">
        <v>3</v>
      </c>
      <c r="G4" s="5">
        <v>43862</v>
      </c>
      <c r="H4" s="8" t="s">
        <v>4</v>
      </c>
      <c r="I4" s="6">
        <v>44651</v>
      </c>
    </row>
    <row r="5" spans="2:9">
      <c r="B5" s="2" t="s">
        <v>5</v>
      </c>
      <c r="C5" s="2" t="s">
        <v>6</v>
      </c>
      <c r="D5" s="22" t="s">
        <v>7</v>
      </c>
      <c r="E5" s="22"/>
      <c r="F5" s="22" t="s">
        <v>8</v>
      </c>
      <c r="G5" s="22"/>
      <c r="H5" s="22"/>
      <c r="I5" s="2"/>
    </row>
    <row r="6" spans="2:9">
      <c r="B6" s="2"/>
      <c r="C6" s="2"/>
      <c r="D6" s="2" t="s">
        <v>3</v>
      </c>
      <c r="E6" s="2" t="s">
        <v>4</v>
      </c>
      <c r="F6" s="2" t="s">
        <v>9</v>
      </c>
      <c r="G6" s="2" t="s">
        <v>10</v>
      </c>
      <c r="H6" s="2" t="s">
        <v>10</v>
      </c>
      <c r="I6" s="2"/>
    </row>
    <row r="7" spans="2:9">
      <c r="B7" s="2"/>
      <c r="C7" s="2"/>
      <c r="D7" s="2"/>
      <c r="E7" s="2"/>
      <c r="F7" s="2" t="s">
        <v>11</v>
      </c>
      <c r="G7" s="2" t="s">
        <v>12</v>
      </c>
      <c r="H7" s="2" t="s">
        <v>13</v>
      </c>
      <c r="I7" s="2" t="s">
        <v>14</v>
      </c>
    </row>
    <row r="8" spans="2:9">
      <c r="B8" s="11">
        <v>94</v>
      </c>
      <c r="C8" s="3">
        <v>43860</v>
      </c>
      <c r="D8" s="3">
        <v>43862</v>
      </c>
      <c r="E8" s="3">
        <v>43890</v>
      </c>
      <c r="F8" s="9">
        <v>0.19059999999999999</v>
      </c>
      <c r="G8" s="11">
        <f>19.06*1.5/100</f>
        <v>0.28589999999999999</v>
      </c>
      <c r="H8" s="12">
        <f t="shared" ref="H8:H19" si="0">((1+G8)^(1/12))-1</f>
        <v>2.1176000862688671E-2</v>
      </c>
      <c r="I8" s="14">
        <f>H3*H8/29*5</f>
        <v>166002.50372830368</v>
      </c>
    </row>
    <row r="9" spans="2:9">
      <c r="B9" s="11">
        <v>205</v>
      </c>
      <c r="C9" s="3">
        <v>43888</v>
      </c>
      <c r="D9" s="3">
        <v>43891</v>
      </c>
      <c r="E9" s="3">
        <v>43921</v>
      </c>
      <c r="F9" s="9">
        <v>0.1895</v>
      </c>
      <c r="G9" s="11">
        <f>18.95*1.5/100</f>
        <v>0.28424999999999995</v>
      </c>
      <c r="H9" s="12">
        <f t="shared" si="0"/>
        <v>2.1066743264638976E-2</v>
      </c>
      <c r="I9" s="14">
        <f>H3*H9</f>
        <v>957846.87911781005</v>
      </c>
    </row>
    <row r="10" spans="2:9">
      <c r="B10" s="11">
        <v>351</v>
      </c>
      <c r="C10" s="3">
        <v>43917</v>
      </c>
      <c r="D10" s="3">
        <v>43922</v>
      </c>
      <c r="E10" s="3">
        <v>43951</v>
      </c>
      <c r="F10" s="9">
        <v>0.18690000000000001</v>
      </c>
      <c r="G10" s="11">
        <f>18.69*1.5/100</f>
        <v>0.28035000000000004</v>
      </c>
      <c r="H10" s="12">
        <f t="shared" si="0"/>
        <v>2.0807985643612081E-2</v>
      </c>
      <c r="I10" s="14">
        <f>H3*H10</f>
        <v>946081.88171716384</v>
      </c>
    </row>
    <row r="11" spans="2:9">
      <c r="B11" s="11">
        <v>437</v>
      </c>
      <c r="C11" s="3">
        <v>43951</v>
      </c>
      <c r="D11" s="3">
        <v>43952</v>
      </c>
      <c r="E11" s="3">
        <v>43982</v>
      </c>
      <c r="F11" s="9">
        <v>0.18190000000000001</v>
      </c>
      <c r="G11" s="11">
        <f>18.19*1.5/100</f>
        <v>0.27285000000000004</v>
      </c>
      <c r="H11" s="12">
        <f t="shared" si="0"/>
        <v>2.0308337615317473E-2</v>
      </c>
      <c r="I11" s="14">
        <f>H3*H11</f>
        <v>923364.25998762599</v>
      </c>
    </row>
    <row r="12" spans="2:9">
      <c r="B12" s="11">
        <v>505</v>
      </c>
      <c r="C12" s="3">
        <v>43980</v>
      </c>
      <c r="D12" s="3">
        <v>43983</v>
      </c>
      <c r="E12" s="3">
        <v>44012</v>
      </c>
      <c r="F12" s="9">
        <v>0.1812</v>
      </c>
      <c r="G12" s="11">
        <f>18.12*1.5/100</f>
        <v>0.27179999999999999</v>
      </c>
      <c r="H12" s="12">
        <f t="shared" si="0"/>
        <v>2.0238171647650516E-2</v>
      </c>
      <c r="I12" s="14">
        <f>H3*H12</f>
        <v>920174.00640614866</v>
      </c>
    </row>
    <row r="13" spans="2:9" s="19" customFormat="1">
      <c r="B13" s="17">
        <v>605</v>
      </c>
      <c r="C13" s="15">
        <v>44012</v>
      </c>
      <c r="D13" s="15">
        <v>44013</v>
      </c>
      <c r="E13" s="15">
        <v>44043</v>
      </c>
      <c r="F13" s="16">
        <v>0.1812</v>
      </c>
      <c r="G13" s="17">
        <f>18.12*1.5/100</f>
        <v>0.27179999999999999</v>
      </c>
      <c r="H13" s="18">
        <f t="shared" si="0"/>
        <v>2.0238171647650516E-2</v>
      </c>
      <c r="I13" s="14">
        <f>H3*H13</f>
        <v>920174.00640614866</v>
      </c>
    </row>
    <row r="14" spans="2:9">
      <c r="B14" s="11">
        <v>685</v>
      </c>
      <c r="C14" s="3">
        <v>44043</v>
      </c>
      <c r="D14" s="3">
        <v>44044</v>
      </c>
      <c r="E14" s="3">
        <v>44074</v>
      </c>
      <c r="F14" s="9">
        <v>0.18290000000000001</v>
      </c>
      <c r="G14" s="11">
        <f>18.29*1.5/100</f>
        <v>0.27434999999999998</v>
      </c>
      <c r="H14" s="12">
        <f t="shared" si="0"/>
        <v>2.040848272831397E-2</v>
      </c>
      <c r="I14" s="14">
        <f>H3*H14</f>
        <v>927917.58285949123</v>
      </c>
    </row>
    <row r="15" spans="2:9">
      <c r="B15" s="11">
        <v>769</v>
      </c>
      <c r="C15" s="3">
        <v>44071</v>
      </c>
      <c r="D15" s="3">
        <v>44075</v>
      </c>
      <c r="E15" s="3">
        <v>44104</v>
      </c>
      <c r="F15" s="9">
        <v>0.1835</v>
      </c>
      <c r="G15" s="11">
        <f>18.35*1.5/100</f>
        <v>0.27524999999999999</v>
      </c>
      <c r="H15" s="12">
        <f t="shared" si="0"/>
        <v>2.0468517942215714E-2</v>
      </c>
      <c r="I15" s="14">
        <f>H3*H15</f>
        <v>930647.21892855933</v>
      </c>
    </row>
    <row r="16" spans="2:9">
      <c r="B16" s="11">
        <v>869</v>
      </c>
      <c r="C16" s="3">
        <v>44104</v>
      </c>
      <c r="D16" s="3">
        <v>44105</v>
      </c>
      <c r="E16" s="3">
        <v>44135</v>
      </c>
      <c r="F16" s="9">
        <v>0.18090000000000001</v>
      </c>
      <c r="G16" s="11">
        <f>18.09*1.5/100</f>
        <v>0.27134999999999998</v>
      </c>
      <c r="H16" s="12">
        <f t="shared" si="0"/>
        <v>2.0208084261774895E-2</v>
      </c>
      <c r="I16" s="14">
        <f>H3*H16</f>
        <v>918806.01571581024</v>
      </c>
    </row>
    <row r="17" spans="2:9">
      <c r="B17" s="11">
        <v>947</v>
      </c>
      <c r="C17" s="3">
        <v>44133</v>
      </c>
      <c r="D17" s="3">
        <v>44136</v>
      </c>
      <c r="E17" s="3">
        <v>44165</v>
      </c>
      <c r="F17" s="9">
        <v>0.1784</v>
      </c>
      <c r="G17" s="11">
        <f>17.84*1.5/100</f>
        <v>0.2676</v>
      </c>
      <c r="H17" s="12">
        <f t="shared" si="0"/>
        <v>1.9956975716262315E-2</v>
      </c>
      <c r="I17" s="14">
        <f>H3*H17</f>
        <v>907388.80074254179</v>
      </c>
    </row>
    <row r="18" spans="2:9">
      <c r="B18" s="11">
        <v>1034</v>
      </c>
      <c r="C18" s="3">
        <v>44161</v>
      </c>
      <c r="D18" s="3">
        <v>44166</v>
      </c>
      <c r="E18" s="3">
        <v>44196</v>
      </c>
      <c r="F18" s="9">
        <v>0.17460000000000001</v>
      </c>
      <c r="G18" s="11">
        <f>17.46*1.5/100</f>
        <v>0.26190000000000002</v>
      </c>
      <c r="H18" s="12">
        <f t="shared" si="0"/>
        <v>1.9573983490916769E-2</v>
      </c>
      <c r="I18" s="14">
        <f>H3*H18</f>
        <v>889975.19754980819</v>
      </c>
    </row>
    <row r="19" spans="2:9">
      <c r="B19" s="10">
        <v>1215</v>
      </c>
      <c r="C19" s="3">
        <v>44195</v>
      </c>
      <c r="D19" s="3">
        <v>44197</v>
      </c>
      <c r="E19" s="3">
        <v>44227</v>
      </c>
      <c r="F19" s="9">
        <v>0.17319999999999999</v>
      </c>
      <c r="G19" s="11">
        <f>17.32*1.5/100</f>
        <v>0.25980000000000003</v>
      </c>
      <c r="H19" s="12">
        <f t="shared" si="0"/>
        <v>1.9432481245112987E-2</v>
      </c>
      <c r="I19" s="14">
        <f>H3*H19</f>
        <v>883541.47958834155</v>
      </c>
    </row>
    <row r="20" spans="2:9">
      <c r="B20" s="21">
        <v>64</v>
      </c>
      <c r="C20" s="3">
        <v>44225</v>
      </c>
      <c r="D20" s="3">
        <v>44228</v>
      </c>
      <c r="E20" s="3">
        <v>44255</v>
      </c>
      <c r="F20" s="9">
        <v>0.1754</v>
      </c>
      <c r="G20" s="11">
        <f>17.54*1.5/100</f>
        <v>0.2631</v>
      </c>
      <c r="H20" s="12">
        <f t="shared" ref="H20:H33" si="1">((1+G20)^(1/12))-1</f>
        <v>1.9654745030757592E-2</v>
      </c>
      <c r="I20" s="14">
        <f>H3*H20</f>
        <v>893647.20265840646</v>
      </c>
    </row>
    <row r="21" spans="2:9">
      <c r="B21" s="10">
        <v>161</v>
      </c>
      <c r="C21" s="3">
        <v>44253</v>
      </c>
      <c r="D21" s="3">
        <v>44256</v>
      </c>
      <c r="E21" s="3">
        <v>44286</v>
      </c>
      <c r="F21" s="9">
        <v>0.19409999999999999</v>
      </c>
      <c r="G21" s="11">
        <f>17.41*1.5/100</f>
        <v>0.26114999999999999</v>
      </c>
      <c r="H21" s="12">
        <f t="shared" si="1"/>
        <v>1.9523471771100809E-2</v>
      </c>
      <c r="I21" s="14">
        <f>H3*H21</f>
        <v>887678.56856559298</v>
      </c>
    </row>
    <row r="22" spans="2:9">
      <c r="B22" s="10">
        <v>305</v>
      </c>
      <c r="C22" s="3">
        <v>44286</v>
      </c>
      <c r="D22" s="3">
        <v>44287</v>
      </c>
      <c r="E22" s="3">
        <v>44316</v>
      </c>
      <c r="F22" s="9">
        <v>0.1731</v>
      </c>
      <c r="G22" s="11">
        <f>17.31*1.5/100</f>
        <v>0.25964999999999994</v>
      </c>
      <c r="H22" s="12">
        <f t="shared" si="1"/>
        <v>1.942236567004052E-2</v>
      </c>
      <c r="I22" s="14">
        <f>H3*H22</f>
        <v>883081.5522093476</v>
      </c>
    </row>
    <row r="23" spans="2:9">
      <c r="B23" s="10">
        <v>407</v>
      </c>
      <c r="C23" s="3">
        <v>44316</v>
      </c>
      <c r="D23" s="3">
        <v>44317</v>
      </c>
      <c r="E23" s="3">
        <v>44347</v>
      </c>
      <c r="F23" s="9">
        <v>0.17219999999999999</v>
      </c>
      <c r="G23" s="11">
        <f>17.22*1.5/100</f>
        <v>0.25829999999999997</v>
      </c>
      <c r="H23" s="12">
        <f t="shared" si="1"/>
        <v>1.9331275772907164E-2</v>
      </c>
      <c r="I23" s="14">
        <f>H3*H23</f>
        <v>878939.94509939628</v>
      </c>
    </row>
    <row r="24" spans="2:9">
      <c r="B24" s="10">
        <v>509</v>
      </c>
      <c r="C24" s="3">
        <v>44344</v>
      </c>
      <c r="D24" s="3">
        <v>44348</v>
      </c>
      <c r="E24" s="3">
        <v>44377</v>
      </c>
      <c r="F24" s="9">
        <v>0.1721</v>
      </c>
      <c r="G24" s="11">
        <f>17.21*1.5/100</f>
        <v>0.25814999999999999</v>
      </c>
      <c r="H24" s="12">
        <f t="shared" si="1"/>
        <v>1.9321149143988858E-2</v>
      </c>
      <c r="I24" s="14">
        <f>H3*H24</f>
        <v>878479.51513243199</v>
      </c>
    </row>
    <row r="25" spans="2:9">
      <c r="B25" s="13">
        <v>622</v>
      </c>
      <c r="C25" s="15">
        <v>44377</v>
      </c>
      <c r="D25" s="3">
        <v>43647</v>
      </c>
      <c r="E25" s="3">
        <v>44408</v>
      </c>
      <c r="F25" s="9">
        <v>0.17180000000000001</v>
      </c>
      <c r="G25" s="11">
        <f>17.18*1.5/100</f>
        <v>0.25769999999999998</v>
      </c>
      <c r="H25" s="12">
        <f t="shared" si="1"/>
        <v>1.9290762615578938E-2</v>
      </c>
      <c r="I25" s="14">
        <f>H3*H25</f>
        <v>877097.92325375183</v>
      </c>
    </row>
    <row r="26" spans="2:9">
      <c r="B26" s="10">
        <v>804</v>
      </c>
      <c r="C26" s="3">
        <v>44407</v>
      </c>
      <c r="D26" s="3">
        <v>44409</v>
      </c>
      <c r="E26" s="3">
        <v>44439</v>
      </c>
      <c r="F26" s="9">
        <v>0.1724</v>
      </c>
      <c r="G26" s="11">
        <f>17.24*1.5/100</f>
        <v>0.2586</v>
      </c>
      <c r="H26" s="12">
        <f t="shared" si="1"/>
        <v>1.9351525711433615E-2</v>
      </c>
      <c r="I26" s="14">
        <f>H3*H26</f>
        <v>879860.65411342063</v>
      </c>
    </row>
    <row r="27" spans="2:9">
      <c r="B27" s="10">
        <v>931</v>
      </c>
      <c r="C27" s="3">
        <v>44438</v>
      </c>
      <c r="D27" s="3">
        <v>44440</v>
      </c>
      <c r="E27" s="3">
        <v>44469</v>
      </c>
      <c r="F27" s="9">
        <v>0.1719</v>
      </c>
      <c r="G27" s="11">
        <f>17.19*1.5/100</f>
        <v>0.25785000000000002</v>
      </c>
      <c r="H27" s="12">
        <f t="shared" si="1"/>
        <v>1.9300892565577765E-2</v>
      </c>
      <c r="I27" s="14">
        <f>H3*H27</f>
        <v>877558.50422111386</v>
      </c>
    </row>
    <row r="28" spans="2:9">
      <c r="B28" s="10">
        <v>1095</v>
      </c>
      <c r="C28" s="3">
        <v>44469</v>
      </c>
      <c r="D28" s="3">
        <v>44470</v>
      </c>
      <c r="E28" s="3">
        <v>44500</v>
      </c>
      <c r="F28" s="9">
        <v>0.17080000000000001</v>
      </c>
      <c r="G28" s="11">
        <f>17.08*1.5/100</f>
        <v>0.25619999999999998</v>
      </c>
      <c r="H28" s="12">
        <f t="shared" si="1"/>
        <v>1.9189402159464075E-2</v>
      </c>
      <c r="I28" s="14">
        <f>H3*H28</f>
        <v>872489.34207269456</v>
      </c>
    </row>
    <row r="29" spans="2:9">
      <c r="B29" s="10">
        <v>1259</v>
      </c>
      <c r="C29" s="3">
        <v>44498</v>
      </c>
      <c r="D29" s="3">
        <v>44501</v>
      </c>
      <c r="E29" s="3">
        <v>44530</v>
      </c>
      <c r="F29" s="9">
        <v>0.17219999999999999</v>
      </c>
      <c r="G29" s="11">
        <f>17.22*1.5/100</f>
        <v>0.25829999999999997</v>
      </c>
      <c r="H29" s="12">
        <f t="shared" si="1"/>
        <v>1.9331275772907164E-2</v>
      </c>
      <c r="I29" s="14">
        <f>H3*H29</f>
        <v>878939.94509939628</v>
      </c>
    </row>
    <row r="30" spans="2:9">
      <c r="B30" s="10">
        <v>1405</v>
      </c>
      <c r="C30" s="3">
        <v>44530</v>
      </c>
      <c r="D30" s="3">
        <v>44531</v>
      </c>
      <c r="E30" s="3">
        <v>44561</v>
      </c>
      <c r="F30" s="9">
        <v>0.17460000000000001</v>
      </c>
      <c r="G30" s="11">
        <f>17.46*1.5/100</f>
        <v>0.26190000000000002</v>
      </c>
      <c r="H30" s="12">
        <f t="shared" si="1"/>
        <v>1.9573983490916769E-2</v>
      </c>
      <c r="I30" s="14">
        <f>H3*H30</f>
        <v>889975.19754980819</v>
      </c>
    </row>
    <row r="31" spans="2:9">
      <c r="B31" s="10">
        <v>1597</v>
      </c>
      <c r="C31" s="3">
        <v>44560</v>
      </c>
      <c r="D31" s="3">
        <v>44562</v>
      </c>
      <c r="E31" s="3">
        <v>44592</v>
      </c>
      <c r="F31" s="9">
        <v>0.17660000000000001</v>
      </c>
      <c r="G31" s="11">
        <f>17.66*1.5/100</f>
        <v>0.26490000000000002</v>
      </c>
      <c r="H31" s="12">
        <f t="shared" si="1"/>
        <v>1.9775755563363528E-2</v>
      </c>
      <c r="I31" s="14">
        <f>H3*H31</f>
        <v>899149.2187764619</v>
      </c>
    </row>
    <row r="32" spans="2:9">
      <c r="B32" s="10">
        <v>143</v>
      </c>
      <c r="C32" s="3">
        <v>44589</v>
      </c>
      <c r="D32" s="3">
        <v>44593</v>
      </c>
      <c r="E32" s="3">
        <v>44620</v>
      </c>
      <c r="F32" s="9">
        <v>0.183</v>
      </c>
      <c r="G32" s="11">
        <f>18.3*1.5/100</f>
        <v>0.27450000000000002</v>
      </c>
      <c r="H32" s="12">
        <f t="shared" si="1"/>
        <v>2.0418491295787433E-2</v>
      </c>
      <c r="I32" s="14">
        <f>H3*H32</f>
        <v>928372.64489724766</v>
      </c>
    </row>
    <row r="33" spans="2:11">
      <c r="B33" s="10">
        <v>256</v>
      </c>
      <c r="C33" s="3">
        <v>44617</v>
      </c>
      <c r="D33" s="3">
        <v>44621</v>
      </c>
      <c r="E33" s="3">
        <v>44651</v>
      </c>
      <c r="F33" s="9">
        <v>0.1847</v>
      </c>
      <c r="G33" s="11">
        <f>18.47*1.5/100</f>
        <v>0.27704999999999996</v>
      </c>
      <c r="H33" s="12">
        <f t="shared" si="1"/>
        <v>2.0588471944052777E-2</v>
      </c>
      <c r="I33" s="20">
        <f>H3*H33</f>
        <v>936101.19749819336</v>
      </c>
    </row>
    <row r="34" spans="2:11">
      <c r="B34" s="22" t="s">
        <v>15</v>
      </c>
      <c r="C34" s="22"/>
      <c r="D34" s="22"/>
      <c r="E34" s="22"/>
      <c r="F34" s="22"/>
      <c r="G34" s="22"/>
      <c r="H34" s="22"/>
      <c r="I34" s="1">
        <f>SUM(I20:I33)</f>
        <v>12461371.411147265</v>
      </c>
    </row>
    <row r="35" spans="2:11">
      <c r="B35" s="22" t="s">
        <v>16</v>
      </c>
      <c r="C35" s="22"/>
      <c r="D35" s="22"/>
      <c r="E35" s="22"/>
      <c r="F35" s="22"/>
      <c r="G35" s="22"/>
      <c r="H35" s="22"/>
      <c r="I35" s="1">
        <f>H3+I34</f>
        <v>57928621.241147265</v>
      </c>
      <c r="K35" t="s">
        <v>17</v>
      </c>
    </row>
    <row r="36" spans="2:11" ht="15" customHeight="1">
      <c r="B36" s="23" t="s">
        <v>18</v>
      </c>
      <c r="C36" s="24"/>
      <c r="D36" s="24"/>
      <c r="E36" s="24"/>
      <c r="F36" s="24"/>
      <c r="G36" s="24"/>
      <c r="H36" s="24"/>
      <c r="I36" s="25"/>
    </row>
    <row r="37" spans="2:11">
      <c r="B37" s="26"/>
      <c r="C37" s="27"/>
      <c r="D37" s="27"/>
      <c r="E37" s="27"/>
      <c r="F37" s="27"/>
      <c r="G37" s="27"/>
      <c r="H37" s="27"/>
      <c r="I37" s="28"/>
    </row>
    <row r="38" spans="2:11">
      <c r="B38" s="29"/>
      <c r="C38" s="30"/>
      <c r="D38" s="30"/>
      <c r="E38" s="30"/>
      <c r="F38" s="30"/>
      <c r="G38" s="30"/>
      <c r="H38" s="30"/>
      <c r="I38" s="31"/>
    </row>
  </sheetData>
  <mergeCells count="9">
    <mergeCell ref="B35:H35"/>
    <mergeCell ref="B36:I38"/>
    <mergeCell ref="B2:I2"/>
    <mergeCell ref="D5:E5"/>
    <mergeCell ref="F5:H5"/>
    <mergeCell ref="B34:H34"/>
    <mergeCell ref="H3:I3"/>
    <mergeCell ref="B3:G3"/>
    <mergeCell ref="B4:E4"/>
  </mergeCells>
  <pageMargins left="0.70866141732283472" right="0.70866141732283472" top="0.74803149606299213" bottom="0.74803149606299213" header="0.31496062992125984" footer="0.31496062992125984"/>
  <pageSetup scale="80" orientation="portrait" horizontalDpi="4294967293" verticalDpi="4294967293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Juzgado 02 Civil Municipal - Cesar - Valledupar</cp:lastModifiedBy>
  <cp:revision/>
  <dcterms:created xsi:type="dcterms:W3CDTF">2015-04-24T16:45:28Z</dcterms:created>
  <dcterms:modified xsi:type="dcterms:W3CDTF">2022-11-01T21:19:16Z</dcterms:modified>
  <cp:category/>
  <cp:contentStatus/>
</cp:coreProperties>
</file>